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1415" windowHeight="5205"/>
  </bookViews>
  <sheets>
    <sheet name="Для муниципальных образований" sheetId="2" r:id="rId1"/>
  </sheets>
  <calcPr calcId="145621"/>
</workbook>
</file>

<file path=xl/calcChain.xml><?xml version="1.0" encoding="utf-8"?>
<calcChain xmlns="http://schemas.openxmlformats.org/spreadsheetml/2006/main">
  <c r="H25" i="2" l="1"/>
  <c r="I25" i="2"/>
  <c r="J25" i="2"/>
  <c r="K25" i="2"/>
  <c r="L25" i="2"/>
  <c r="M25" i="2"/>
  <c r="N25" i="2"/>
  <c r="O25" i="2"/>
  <c r="P25" i="2"/>
  <c r="H24" i="2"/>
  <c r="I24" i="2"/>
  <c r="J24" i="2"/>
  <c r="K24" i="2"/>
  <c r="L24" i="2"/>
  <c r="M24" i="2"/>
  <c r="N24" i="2"/>
  <c r="O24" i="2"/>
  <c r="P24" i="2"/>
  <c r="H23" i="2"/>
  <c r="I23" i="2"/>
  <c r="K23" i="2"/>
  <c r="N23" i="2"/>
  <c r="O23" i="2"/>
  <c r="P23" i="2"/>
  <c r="H22" i="2"/>
  <c r="I22" i="2"/>
  <c r="J22" i="2"/>
  <c r="K22" i="2"/>
  <c r="L22" i="2"/>
  <c r="M22" i="2"/>
  <c r="N22" i="2"/>
  <c r="O22" i="2"/>
  <c r="P22" i="2"/>
  <c r="H27" i="2"/>
  <c r="I27" i="2"/>
  <c r="L27" i="2"/>
  <c r="O27" i="2"/>
  <c r="P27" i="2"/>
  <c r="H19" i="2" l="1"/>
  <c r="H26" i="2" s="1"/>
  <c r="I19" i="2"/>
  <c r="I26" i="2" s="1"/>
  <c r="J19" i="2"/>
  <c r="J26" i="2" s="1"/>
  <c r="K19" i="2"/>
  <c r="K26" i="2" s="1"/>
  <c r="L19" i="2"/>
  <c r="L26" i="2" s="1"/>
  <c r="M19" i="2"/>
  <c r="M26" i="2" s="1"/>
  <c r="N19" i="2"/>
  <c r="N26" i="2" s="1"/>
  <c r="O19" i="2"/>
  <c r="O26" i="2" s="1"/>
  <c r="P19" i="2"/>
  <c r="P26" i="2" s="1"/>
  <c r="G19" i="2"/>
  <c r="G27" i="2" l="1"/>
  <c r="G26" i="2"/>
  <c r="G25" i="2"/>
  <c r="G24" i="2"/>
  <c r="G23" i="2"/>
  <c r="G22" i="2"/>
</calcChain>
</file>

<file path=xl/sharedStrings.xml><?xml version="1.0" encoding="utf-8"?>
<sst xmlns="http://schemas.openxmlformats.org/spreadsheetml/2006/main" count="72" uniqueCount="42">
  <si>
    <t>№ п/п</t>
  </si>
  <si>
    <t xml:space="preserve">Наименование показателей </t>
  </si>
  <si>
    <t>Нормативные значения критериев оценки              (%)</t>
  </si>
  <si>
    <t>Фактическое значение критериев оценки            (%)</t>
  </si>
  <si>
    <t>равен, либо меньше 100</t>
  </si>
  <si>
    <t>равен, либо меньше 15</t>
  </si>
  <si>
    <t xml:space="preserve">равен 0 </t>
  </si>
  <si>
    <t>Даты (периоды),       на которые рассчитываются значения показателей</t>
  </si>
  <si>
    <t>равен, либо  меньше 10</t>
  </si>
  <si>
    <t>муниципальный район</t>
  </si>
  <si>
    <t>Основные характеристики бюджета Республики Карелия на 2013 год и плановый период 2014 и 2015 годов</t>
  </si>
  <si>
    <t>х</t>
  </si>
  <si>
    <t xml:space="preserve">Сумма просроченной (неурегулированной) задолженности по долговым обязательствам муниципального образования (тыс. рублей)*    </t>
  </si>
  <si>
    <t>Фактический объем муниципального  долга  (тыс. рублей)</t>
  </si>
  <si>
    <t>Фактический годовой объем доходов бюджета муниципального образования (без учета  объема безвозмездных поступлений) (тыс. рублей)</t>
  </si>
  <si>
    <t>Фактический объем расходов на обслуживание муниципального долга (тыс. рублей)</t>
  </si>
  <si>
    <t>Фактический объем расходов  бюджета муниципального образования   (без учета расходов, осуществляемых за счет субвенций) (тыс. рублей)</t>
  </si>
  <si>
    <t>Фактический дефицит бюджета муниципального образования (тыс. рублей)</t>
  </si>
  <si>
    <t>Сумма фактического поступления средств от продажи акций и иных форм участия в капитале, находящихся в собственности муниципального образования (тыс. рублей)</t>
  </si>
  <si>
    <t>Сумма фактического снижения остатков средств на счетах по учёту средств бюджета муниципального образования (тыс. рублей)</t>
  </si>
  <si>
    <t>Верхний предел муниципального долга,  утвержденный Решением о бюджете муниципального образования (тыс. рублей)</t>
  </si>
  <si>
    <t>Отношение фактического объема расходов на обслуживание муниципального долга к фактическому объему расходов  бюджета муниципального образования   (без учета расходов, осуществляемых за счет субвенций) (%) (п.4/п.5*100)</t>
  </si>
  <si>
    <t>Отношение фактического объема муниципального  долга к фактическому годовому объему доходов бюджета муниципального образования(без учета объема безвозмездных поступлений) (%) (п.1/п.2*100)</t>
  </si>
  <si>
    <t>Отношение фактического объема муниципального  долга  к верхнему пределу муниципального долга, утвержденному Решением о бюджете муниципального образования (%) (п.1/п.3*100)</t>
  </si>
  <si>
    <t>Расчетный дефицит бюджета муниципального образования без учёта источников финансирования дефицита бюджета, указанных в п.п. 7, 8  (п.6-п.7-п.8) (тыс. рублей)</t>
  </si>
  <si>
    <t>Отношение расчетного дефицита бюджета муниципального образования к фактическому годовому объему доходов бюджета  муниципального образования (без учета объема безвозмездных поступлений и (или) поступлений налоговых доходов по дополнительным нормативам отчислений.) (%)   (п.9/п.2*100)</t>
  </si>
  <si>
    <t>Фактический объем заимствований муниципального образования (тыс.рублей)</t>
  </si>
  <si>
    <t xml:space="preserve">Фактический объем погашения долговых обязательств муниципального образования (тыс.рублей)
</t>
  </si>
  <si>
    <t>Отношение фактического дефицита бюджета муниципального образования к фактическому годовому объему доходов бюджета  муниципального образования (без учета объема безвозмездных поступлений и (или) поступлений налоговых доходов по дополнительным нормативам отчислений.) (%) (п.6/п.2*100)</t>
  </si>
  <si>
    <t>Отношение фактического объема заимствований муниципального образования к сумме фактического дефицита бюджета и фактического объема погашения долговых обязательств муниципального образования (%) (п.10/(п.6 + п.11))*100</t>
  </si>
  <si>
    <t>на 1 января 2021 г.</t>
  </si>
  <si>
    <t>за 2020 год</t>
  </si>
  <si>
    <t>Олонецкое г.п.</t>
  </si>
  <si>
    <t>Коткозерское с.п.</t>
  </si>
  <si>
    <t>Коверское с.п.</t>
  </si>
  <si>
    <t>Мегрегское с.п.</t>
  </si>
  <si>
    <t>Куйтежское с.п.</t>
  </si>
  <si>
    <t>Михайловское с.п.</t>
  </si>
  <si>
    <t>Туксинское с.п.</t>
  </si>
  <si>
    <t>Ильинское с.п.</t>
  </si>
  <si>
    <t>Видлицкое с.п.</t>
  </si>
  <si>
    <t xml:space="preserve">Показатели, характеризующие объем и структуру муниципального долга Олонецкого национального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</si>
</sst>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sz val="14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/>
    <xf numFmtId="0" fontId="5" fillId="0" borderId="0" xfId="0" applyFont="1" applyBorder="1" applyAlignment="1">
      <alignment vertical="center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1" fontId="2" fillId="0" borderId="1" xfId="0" applyNumberFormat="1" applyFont="1" applyBorder="1" applyAlignment="1">
      <alignment vertical="center" wrapText="1"/>
    </xf>
    <xf numFmtId="0" fontId="4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topLeftCell="B1" zoomScale="82" zoomScaleNormal="82" workbookViewId="0">
      <selection activeCell="F15" sqref="F15"/>
    </sheetView>
  </sheetViews>
  <sheetFormatPr defaultRowHeight="18" x14ac:dyDescent="0.25"/>
  <cols>
    <col min="1" max="1" width="0.42578125" style="3" hidden="1" customWidth="1"/>
    <col min="2" max="2" width="5.42578125" style="3" customWidth="1"/>
    <col min="3" max="3" width="69" style="3" customWidth="1"/>
    <col min="4" max="4" width="9.140625" style="3" hidden="1" customWidth="1"/>
    <col min="5" max="5" width="16.7109375" style="3" customWidth="1"/>
    <col min="6" max="6" width="15.5703125" style="3" customWidth="1"/>
    <col min="7" max="7" width="32" style="3" customWidth="1"/>
    <col min="8" max="16" width="13" style="3" hidden="1" customWidth="1"/>
    <col min="17" max="16384" width="9.140625" style="3"/>
  </cols>
  <sheetData>
    <row r="1" spans="2:17" ht="18.75" x14ac:dyDescent="0.3">
      <c r="F1" s="2"/>
      <c r="G1" s="2"/>
      <c r="H1" s="2"/>
      <c r="I1" s="2"/>
      <c r="J1" s="2"/>
      <c r="K1" s="2"/>
      <c r="L1" s="2"/>
      <c r="M1" s="2"/>
      <c r="N1" s="2"/>
      <c r="O1" s="2"/>
    </row>
    <row r="2" spans="2:17" s="2" customFormat="1" ht="18.75" x14ac:dyDescent="0.3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2:17" s="2" customFormat="1" ht="18.75" x14ac:dyDescent="0.3">
      <c r="B3" s="27" t="s">
        <v>41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2:17" s="2" customFormat="1" ht="18.75" x14ac:dyDescent="0.3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2:17" s="2" customFormat="1" ht="18.75" x14ac:dyDescent="0.3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2:17" ht="12.75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7" ht="3" customHeight="1" x14ac:dyDescent="0.3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2:17" ht="18.75" hidden="1" x14ac:dyDescent="0.3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7" s="7" customFormat="1" ht="63.75" customHeight="1" x14ac:dyDescent="0.25">
      <c r="B9" s="23" t="s">
        <v>0</v>
      </c>
      <c r="C9" s="22" t="s">
        <v>1</v>
      </c>
      <c r="D9" s="5"/>
      <c r="E9" s="22" t="s">
        <v>7</v>
      </c>
      <c r="F9" s="22" t="s">
        <v>2</v>
      </c>
      <c r="G9" s="24" t="s">
        <v>3</v>
      </c>
      <c r="H9" s="25"/>
      <c r="I9" s="25"/>
      <c r="J9" s="25"/>
      <c r="K9" s="25"/>
      <c r="L9" s="25"/>
      <c r="M9" s="25"/>
      <c r="N9" s="25"/>
      <c r="O9" s="25"/>
      <c r="P9" s="26"/>
    </row>
    <row r="10" spans="2:17" s="7" customFormat="1" ht="59.25" customHeight="1" x14ac:dyDescent="0.25">
      <c r="B10" s="23"/>
      <c r="C10" s="22"/>
      <c r="D10" s="5"/>
      <c r="E10" s="22"/>
      <c r="F10" s="22"/>
      <c r="G10" s="6" t="s">
        <v>9</v>
      </c>
      <c r="H10" s="6" t="s">
        <v>32</v>
      </c>
      <c r="I10" s="6" t="s">
        <v>33</v>
      </c>
      <c r="J10" s="6" t="s">
        <v>34</v>
      </c>
      <c r="K10" s="12" t="s">
        <v>35</v>
      </c>
      <c r="L10" s="15" t="s">
        <v>36</v>
      </c>
      <c r="M10" s="12" t="s">
        <v>37</v>
      </c>
      <c r="N10" s="12" t="s">
        <v>38</v>
      </c>
      <c r="O10" s="12" t="s">
        <v>39</v>
      </c>
      <c r="P10" s="6" t="s">
        <v>40</v>
      </c>
      <c r="Q10" s="14"/>
    </row>
    <row r="11" spans="2:17" s="7" customFormat="1" ht="37.5" x14ac:dyDescent="0.25">
      <c r="B11" s="6">
        <v>1</v>
      </c>
      <c r="C11" s="8" t="s">
        <v>13</v>
      </c>
      <c r="D11" s="5"/>
      <c r="E11" s="5" t="s">
        <v>30</v>
      </c>
      <c r="F11" s="6" t="s">
        <v>11</v>
      </c>
      <c r="G11" s="6">
        <v>89666</v>
      </c>
      <c r="H11" s="6">
        <v>0</v>
      </c>
      <c r="I11" s="6">
        <v>0</v>
      </c>
      <c r="J11" s="6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6">
        <v>0</v>
      </c>
    </row>
    <row r="12" spans="2:17" s="7" customFormat="1" ht="57" customHeight="1" x14ac:dyDescent="0.25">
      <c r="B12" s="6">
        <v>2</v>
      </c>
      <c r="C12" s="8" t="s">
        <v>14</v>
      </c>
      <c r="D12" s="5"/>
      <c r="E12" s="5" t="s">
        <v>31</v>
      </c>
      <c r="F12" s="6" t="s">
        <v>11</v>
      </c>
      <c r="G12" s="6">
        <v>138876.6</v>
      </c>
      <c r="H12" s="6">
        <v>33974.5</v>
      </c>
      <c r="I12" s="6">
        <v>3575</v>
      </c>
      <c r="J12" s="6">
        <v>2305.8000000000002</v>
      </c>
      <c r="K12" s="12">
        <v>2292</v>
      </c>
      <c r="L12" s="12">
        <v>692.3</v>
      </c>
      <c r="M12" s="12">
        <v>1609.1</v>
      </c>
      <c r="N12" s="12">
        <v>1785.8</v>
      </c>
      <c r="O12" s="12">
        <v>5147.6000000000004</v>
      </c>
      <c r="P12" s="6">
        <v>3313.7</v>
      </c>
    </row>
    <row r="13" spans="2:17" s="7" customFormat="1" ht="60" customHeight="1" x14ac:dyDescent="0.25">
      <c r="B13" s="6">
        <v>3</v>
      </c>
      <c r="C13" s="8" t="s">
        <v>20</v>
      </c>
      <c r="D13" s="5"/>
      <c r="E13" s="5" t="s">
        <v>30</v>
      </c>
      <c r="F13" s="6" t="s">
        <v>11</v>
      </c>
      <c r="G13" s="6">
        <v>101091</v>
      </c>
      <c r="H13" s="6">
        <v>2871.7</v>
      </c>
      <c r="I13" s="6">
        <v>412.4</v>
      </c>
      <c r="J13" s="6">
        <v>0</v>
      </c>
      <c r="K13" s="12">
        <v>324</v>
      </c>
      <c r="L13" s="12">
        <v>0</v>
      </c>
      <c r="M13" s="12">
        <v>0</v>
      </c>
      <c r="N13" s="12">
        <v>148.5</v>
      </c>
      <c r="O13" s="12">
        <v>646</v>
      </c>
      <c r="P13" s="6">
        <v>545</v>
      </c>
    </row>
    <row r="14" spans="2:17" s="7" customFormat="1" ht="45" customHeight="1" x14ac:dyDescent="0.25">
      <c r="B14" s="6">
        <v>4</v>
      </c>
      <c r="C14" s="8" t="s">
        <v>15</v>
      </c>
      <c r="D14" s="5"/>
      <c r="E14" s="5" t="s">
        <v>31</v>
      </c>
      <c r="F14" s="6" t="s">
        <v>11</v>
      </c>
      <c r="G14" s="6">
        <v>4959.7</v>
      </c>
      <c r="H14" s="6">
        <v>0</v>
      </c>
      <c r="I14" s="6">
        <v>0</v>
      </c>
      <c r="J14" s="6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6">
        <v>0</v>
      </c>
    </row>
    <row r="15" spans="2:17" s="7" customFormat="1" ht="60" customHeight="1" x14ac:dyDescent="0.25">
      <c r="B15" s="6">
        <v>5</v>
      </c>
      <c r="C15" s="8" t="s">
        <v>16</v>
      </c>
      <c r="D15" s="5"/>
      <c r="E15" s="5" t="s">
        <v>31</v>
      </c>
      <c r="F15" s="6" t="s">
        <v>11</v>
      </c>
      <c r="G15" s="6">
        <v>426817.8</v>
      </c>
      <c r="H15" s="6">
        <v>68703.5</v>
      </c>
      <c r="I15" s="6">
        <v>8307.9</v>
      </c>
      <c r="J15" s="6">
        <v>5120</v>
      </c>
      <c r="K15" s="12">
        <v>10680.6</v>
      </c>
      <c r="L15" s="12">
        <v>3993.4</v>
      </c>
      <c r="M15" s="12">
        <v>13096.6</v>
      </c>
      <c r="N15" s="12">
        <v>6717</v>
      </c>
      <c r="O15" s="12">
        <v>15283.3</v>
      </c>
      <c r="P15" s="6">
        <v>18148.2</v>
      </c>
    </row>
    <row r="16" spans="2:17" s="7" customFormat="1" ht="37.5" x14ac:dyDescent="0.25">
      <c r="B16" s="6">
        <v>6</v>
      </c>
      <c r="C16" s="8" t="s">
        <v>17</v>
      </c>
      <c r="D16" s="5"/>
      <c r="E16" s="5" t="s">
        <v>30</v>
      </c>
      <c r="F16" s="6" t="s">
        <v>11</v>
      </c>
      <c r="G16" s="12">
        <v>2333.8000000000002</v>
      </c>
      <c r="H16" s="12">
        <v>109.1</v>
      </c>
      <c r="I16" s="12">
        <v>450.3</v>
      </c>
      <c r="J16" s="12"/>
      <c r="K16" s="12"/>
      <c r="L16" s="12">
        <v>13.4</v>
      </c>
      <c r="M16" s="12"/>
      <c r="N16" s="12"/>
      <c r="O16" s="12">
        <v>701.5</v>
      </c>
      <c r="P16" s="12">
        <v>317.89999999999998</v>
      </c>
    </row>
    <row r="17" spans="1:16" s="7" customFormat="1" ht="62.25" customHeight="1" x14ac:dyDescent="0.25">
      <c r="B17" s="6">
        <v>7</v>
      </c>
      <c r="C17" s="8" t="s">
        <v>18</v>
      </c>
      <c r="D17" s="5"/>
      <c r="E17" s="5" t="s">
        <v>30</v>
      </c>
      <c r="F17" s="6" t="s">
        <v>11</v>
      </c>
      <c r="G17" s="6">
        <v>0</v>
      </c>
      <c r="H17" s="6">
        <v>0</v>
      </c>
      <c r="I17" s="6">
        <v>0</v>
      </c>
      <c r="J17" s="6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6">
        <v>0</v>
      </c>
    </row>
    <row r="18" spans="1:16" s="7" customFormat="1" ht="56.25" x14ac:dyDescent="0.25">
      <c r="B18" s="6">
        <v>8</v>
      </c>
      <c r="C18" s="8" t="s">
        <v>19</v>
      </c>
      <c r="D18" s="5"/>
      <c r="E18" s="5" t="s">
        <v>30</v>
      </c>
      <c r="F18" s="6" t="s">
        <v>11</v>
      </c>
      <c r="G18" s="6">
        <v>-48.1</v>
      </c>
      <c r="H18" s="6">
        <v>109.1</v>
      </c>
      <c r="I18" s="6">
        <v>450.3</v>
      </c>
      <c r="J18" s="6">
        <v>-34.4</v>
      </c>
      <c r="K18" s="12">
        <v>-41.4</v>
      </c>
      <c r="L18" s="12">
        <v>13.4</v>
      </c>
      <c r="M18" s="12">
        <v>-105.2</v>
      </c>
      <c r="N18" s="12">
        <v>-130</v>
      </c>
      <c r="O18" s="12">
        <v>701.5</v>
      </c>
      <c r="P18" s="6">
        <v>317.89999999999998</v>
      </c>
    </row>
    <row r="19" spans="1:16" s="7" customFormat="1" ht="63.75" customHeight="1" x14ac:dyDescent="0.25">
      <c r="B19" s="6">
        <v>9</v>
      </c>
      <c r="C19" s="8" t="s">
        <v>24</v>
      </c>
      <c r="D19" s="5"/>
      <c r="E19" s="5" t="s">
        <v>30</v>
      </c>
      <c r="F19" s="6" t="s">
        <v>11</v>
      </c>
      <c r="G19" s="6">
        <f>G16-G17-G18</f>
        <v>2381.9</v>
      </c>
      <c r="H19" s="13">
        <f t="shared" ref="H19:P19" si="0">H16-H17-H18</f>
        <v>0</v>
      </c>
      <c r="I19" s="13">
        <f t="shared" si="0"/>
        <v>0</v>
      </c>
      <c r="J19" s="13">
        <f t="shared" si="0"/>
        <v>34.4</v>
      </c>
      <c r="K19" s="13">
        <f t="shared" si="0"/>
        <v>41.4</v>
      </c>
      <c r="L19" s="13">
        <f t="shared" si="0"/>
        <v>0</v>
      </c>
      <c r="M19" s="13">
        <f t="shared" si="0"/>
        <v>105.2</v>
      </c>
      <c r="N19" s="13">
        <f t="shared" si="0"/>
        <v>130</v>
      </c>
      <c r="O19" s="13">
        <f t="shared" si="0"/>
        <v>0</v>
      </c>
      <c r="P19" s="13">
        <f t="shared" si="0"/>
        <v>0</v>
      </c>
    </row>
    <row r="20" spans="1:16" s="7" customFormat="1" ht="63.75" customHeight="1" x14ac:dyDescent="0.25">
      <c r="B20" s="6">
        <v>10</v>
      </c>
      <c r="C20" s="8" t="s">
        <v>26</v>
      </c>
      <c r="D20" s="5"/>
      <c r="E20" s="5" t="s">
        <v>30</v>
      </c>
      <c r="F20" s="6" t="s">
        <v>11</v>
      </c>
      <c r="G20" s="12">
        <v>63900</v>
      </c>
      <c r="H20" s="6">
        <v>0</v>
      </c>
      <c r="I20" s="6">
        <v>0</v>
      </c>
      <c r="J20" s="6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6">
        <v>0</v>
      </c>
    </row>
    <row r="21" spans="1:16" s="7" customFormat="1" ht="63.75" customHeight="1" x14ac:dyDescent="0.3">
      <c r="B21" s="6">
        <v>11</v>
      </c>
      <c r="C21" s="8" t="s">
        <v>27</v>
      </c>
      <c r="D21" s="5"/>
      <c r="E21" s="5" t="s">
        <v>30</v>
      </c>
      <c r="F21" s="6" t="s">
        <v>11</v>
      </c>
      <c r="G21" s="9">
        <v>61518</v>
      </c>
      <c r="H21" s="6">
        <v>0</v>
      </c>
      <c r="I21" s="6">
        <v>0</v>
      </c>
      <c r="J21" s="6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6">
        <v>0</v>
      </c>
    </row>
    <row r="22" spans="1:16" s="7" customFormat="1" ht="78" customHeight="1" x14ac:dyDescent="0.25">
      <c r="B22" s="6">
        <v>12</v>
      </c>
      <c r="C22" s="5" t="s">
        <v>22</v>
      </c>
      <c r="D22" s="5"/>
      <c r="E22" s="5" t="s">
        <v>30</v>
      </c>
      <c r="F22" s="5" t="s">
        <v>4</v>
      </c>
      <c r="G22" s="16">
        <f>G11/G12*100</f>
        <v>64.565232731792108</v>
      </c>
      <c r="H22" s="16">
        <f t="shared" ref="H22:P22" si="1">H11/H12*100</f>
        <v>0</v>
      </c>
      <c r="I22" s="16">
        <f t="shared" si="1"/>
        <v>0</v>
      </c>
      <c r="J22" s="16">
        <f t="shared" si="1"/>
        <v>0</v>
      </c>
      <c r="K22" s="16">
        <f t="shared" si="1"/>
        <v>0</v>
      </c>
      <c r="L22" s="16">
        <f t="shared" si="1"/>
        <v>0</v>
      </c>
      <c r="M22" s="16">
        <f t="shared" si="1"/>
        <v>0</v>
      </c>
      <c r="N22" s="16">
        <f t="shared" si="1"/>
        <v>0</v>
      </c>
      <c r="O22" s="16">
        <f t="shared" si="1"/>
        <v>0</v>
      </c>
      <c r="P22" s="16">
        <f t="shared" si="1"/>
        <v>0</v>
      </c>
    </row>
    <row r="23" spans="1:16" ht="79.5" customHeight="1" x14ac:dyDescent="0.25">
      <c r="B23" s="6">
        <v>13</v>
      </c>
      <c r="C23" s="5" t="s">
        <v>23</v>
      </c>
      <c r="D23" s="5" t="s">
        <v>4</v>
      </c>
      <c r="E23" s="5" t="s">
        <v>30</v>
      </c>
      <c r="F23" s="5" t="s">
        <v>4</v>
      </c>
      <c r="G23" s="16">
        <f>G11/G13*100</f>
        <v>88.698301530304377</v>
      </c>
      <c r="H23" s="16">
        <f t="shared" ref="H23:P23" si="2">H11/H13*100</f>
        <v>0</v>
      </c>
      <c r="I23" s="16">
        <f t="shared" si="2"/>
        <v>0</v>
      </c>
      <c r="J23" s="16">
        <v>0</v>
      </c>
      <c r="K23" s="16">
        <f t="shared" si="2"/>
        <v>0</v>
      </c>
      <c r="L23" s="16">
        <v>0</v>
      </c>
      <c r="M23" s="16">
        <v>0</v>
      </c>
      <c r="N23" s="16">
        <f t="shared" si="2"/>
        <v>0</v>
      </c>
      <c r="O23" s="16">
        <f t="shared" si="2"/>
        <v>0</v>
      </c>
      <c r="P23" s="16">
        <f t="shared" si="2"/>
        <v>0</v>
      </c>
    </row>
    <row r="24" spans="1:16" s="7" customFormat="1" ht="81" customHeight="1" x14ac:dyDescent="0.25">
      <c r="B24" s="6">
        <v>14</v>
      </c>
      <c r="C24" s="5" t="s">
        <v>21</v>
      </c>
      <c r="D24" s="5"/>
      <c r="E24" s="5" t="s">
        <v>31</v>
      </c>
      <c r="F24" s="5" t="s">
        <v>5</v>
      </c>
      <c r="G24" s="16">
        <f>G14/G15*100</f>
        <v>1.1620180789086114</v>
      </c>
      <c r="H24" s="16">
        <f t="shared" ref="H24:P24" si="3">H14/H15*100</f>
        <v>0</v>
      </c>
      <c r="I24" s="16">
        <f t="shared" si="3"/>
        <v>0</v>
      </c>
      <c r="J24" s="16">
        <f t="shared" si="3"/>
        <v>0</v>
      </c>
      <c r="K24" s="16">
        <f t="shared" si="3"/>
        <v>0</v>
      </c>
      <c r="L24" s="16">
        <f t="shared" si="3"/>
        <v>0</v>
      </c>
      <c r="M24" s="16">
        <f t="shared" si="3"/>
        <v>0</v>
      </c>
      <c r="N24" s="16">
        <f t="shared" si="3"/>
        <v>0</v>
      </c>
      <c r="O24" s="16">
        <f t="shared" si="3"/>
        <v>0</v>
      </c>
      <c r="P24" s="16">
        <f t="shared" si="3"/>
        <v>0</v>
      </c>
    </row>
    <row r="25" spans="1:16" s="17" customFormat="1" ht="114" customHeight="1" x14ac:dyDescent="0.25">
      <c r="B25" s="18">
        <v>15</v>
      </c>
      <c r="C25" s="19" t="s">
        <v>28</v>
      </c>
      <c r="D25" s="19"/>
      <c r="E25" s="19" t="s">
        <v>30</v>
      </c>
      <c r="F25" s="19" t="s">
        <v>8</v>
      </c>
      <c r="G25" s="20">
        <f>G16/G12*100</f>
        <v>1.6804846892853083</v>
      </c>
      <c r="H25" s="20">
        <f t="shared" ref="H25:P25" si="4">H16/H12*100</f>
        <v>0.32112319533767969</v>
      </c>
      <c r="I25" s="20">
        <f t="shared" si="4"/>
        <v>12.595804195804197</v>
      </c>
      <c r="J25" s="20">
        <f t="shared" si="4"/>
        <v>0</v>
      </c>
      <c r="K25" s="20">
        <f t="shared" si="4"/>
        <v>0</v>
      </c>
      <c r="L25" s="20">
        <f t="shared" si="4"/>
        <v>1.9355770619673554</v>
      </c>
      <c r="M25" s="20">
        <f t="shared" si="4"/>
        <v>0</v>
      </c>
      <c r="N25" s="20">
        <f t="shared" si="4"/>
        <v>0</v>
      </c>
      <c r="O25" s="20">
        <f t="shared" si="4"/>
        <v>13.627710000777061</v>
      </c>
      <c r="P25" s="20">
        <f t="shared" si="4"/>
        <v>9.5935057488607889</v>
      </c>
    </row>
    <row r="26" spans="1:16" s="7" customFormat="1" ht="115.5" customHeight="1" x14ac:dyDescent="0.25">
      <c r="B26" s="6">
        <v>16</v>
      </c>
      <c r="C26" s="5" t="s">
        <v>25</v>
      </c>
      <c r="D26" s="5"/>
      <c r="E26" s="5" t="s">
        <v>30</v>
      </c>
      <c r="F26" s="5" t="s">
        <v>8</v>
      </c>
      <c r="G26" s="16">
        <f>G19/G12*100</f>
        <v>1.7151197537958156</v>
      </c>
      <c r="H26" s="16">
        <f t="shared" ref="H26:P26" si="5">H19/H12*100</f>
        <v>0</v>
      </c>
      <c r="I26" s="16">
        <f t="shared" si="5"/>
        <v>0</v>
      </c>
      <c r="J26" s="16">
        <f t="shared" si="5"/>
        <v>1.4918900164801803</v>
      </c>
      <c r="K26" s="16">
        <f t="shared" si="5"/>
        <v>1.8062827225130889</v>
      </c>
      <c r="L26" s="16">
        <f t="shared" si="5"/>
        <v>0</v>
      </c>
      <c r="M26" s="16">
        <f t="shared" si="5"/>
        <v>6.5378161705301103</v>
      </c>
      <c r="N26" s="16">
        <f t="shared" si="5"/>
        <v>7.2796505767723145</v>
      </c>
      <c r="O26" s="16">
        <f t="shared" si="5"/>
        <v>0</v>
      </c>
      <c r="P26" s="16">
        <f t="shared" si="5"/>
        <v>0</v>
      </c>
    </row>
    <row r="27" spans="1:16" s="7" customFormat="1" ht="115.5" customHeight="1" x14ac:dyDescent="0.25">
      <c r="B27" s="6">
        <v>17</v>
      </c>
      <c r="C27" s="5" t="s">
        <v>29</v>
      </c>
      <c r="D27" s="5"/>
      <c r="E27" s="5" t="s">
        <v>30</v>
      </c>
      <c r="F27" s="5" t="s">
        <v>4</v>
      </c>
      <c r="G27" s="16">
        <f>(G20/(G16+G21))*100</f>
        <v>100.0754873002797</v>
      </c>
      <c r="H27" s="16">
        <f t="shared" ref="H27:P27" si="6">(H20/(H16+H21))*100</f>
        <v>0</v>
      </c>
      <c r="I27" s="16">
        <f t="shared" si="6"/>
        <v>0</v>
      </c>
      <c r="J27" s="16">
        <v>0</v>
      </c>
      <c r="K27" s="16">
        <v>0</v>
      </c>
      <c r="L27" s="16">
        <f t="shared" si="6"/>
        <v>0</v>
      </c>
      <c r="M27" s="16">
        <v>0</v>
      </c>
      <c r="N27" s="16">
        <v>0</v>
      </c>
      <c r="O27" s="16">
        <f t="shared" si="6"/>
        <v>0</v>
      </c>
      <c r="P27" s="16">
        <f t="shared" si="6"/>
        <v>0</v>
      </c>
    </row>
    <row r="28" spans="1:16" s="7" customFormat="1" ht="63" customHeight="1" x14ac:dyDescent="0.3">
      <c r="A28" s="4" t="s">
        <v>10</v>
      </c>
      <c r="B28" s="6">
        <v>18</v>
      </c>
      <c r="C28" s="5" t="s">
        <v>12</v>
      </c>
      <c r="D28" s="5"/>
      <c r="E28" s="5" t="s">
        <v>30</v>
      </c>
      <c r="F28" s="8" t="s">
        <v>6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</row>
    <row r="29" spans="1:16" ht="18.75" x14ac:dyDescent="0.3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6" ht="18.75" x14ac:dyDescent="0.3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</sheetData>
  <mergeCells count="7">
    <mergeCell ref="B2:P2"/>
    <mergeCell ref="B9:B10"/>
    <mergeCell ref="C9:C10"/>
    <mergeCell ref="E9:E10"/>
    <mergeCell ref="F9:F10"/>
    <mergeCell ref="G9:P9"/>
    <mergeCell ref="B3:P5"/>
  </mergeCells>
  <pageMargins left="0.27" right="0.32" top="0.28000000000000003" bottom="0.32" header="0.17" footer="0.16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муниципальных образований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</dc:creator>
  <cp:lastModifiedBy>rfu9</cp:lastModifiedBy>
  <cp:lastPrinted>2021-06-11T06:16:21Z</cp:lastPrinted>
  <dcterms:created xsi:type="dcterms:W3CDTF">2004-12-17T09:16:22Z</dcterms:created>
  <dcterms:modified xsi:type="dcterms:W3CDTF">2021-07-07T11:42:13Z</dcterms:modified>
</cp:coreProperties>
</file>